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 activeTab="1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'!$A$9:$N$18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'!$B$1:$O$19</definedName>
    <definedName name="_xlnm.Print_Area" localSheetId="2">САХАМЕДСТРАХ!$B$1:$H$18</definedName>
    <definedName name="_xlnm.Print_Area" localSheetId="1">'СОГАЗ-Мед'!$B$1:$H$18</definedName>
  </definedNames>
  <calcPr calcId="145621" iterate="1"/>
</workbook>
</file>

<file path=xl/calcChain.xml><?xml version="1.0" encoding="utf-8"?>
<calcChain xmlns="http://schemas.openxmlformats.org/spreadsheetml/2006/main">
  <c r="T10" i="14" l="1"/>
  <c r="T11" i="14"/>
  <c r="T12" i="14"/>
  <c r="T13" i="14"/>
  <c r="T14" i="14"/>
  <c r="T15" i="14"/>
  <c r="T16" i="14"/>
  <c r="T17" i="14"/>
  <c r="T18" i="14"/>
  <c r="T9" i="14"/>
  <c r="S10" i="14"/>
  <c r="S11" i="14"/>
  <c r="S12" i="14"/>
  <c r="S13" i="14"/>
  <c r="S14" i="14"/>
  <c r="S15" i="14"/>
  <c r="S16" i="14"/>
  <c r="S17" i="14"/>
  <c r="S18" i="14"/>
  <c r="S9" i="14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<sst xmlns="http://schemas.openxmlformats.org/spreadsheetml/2006/main" count="155" uniqueCount="73">
  <si>
    <t>МОГБУЗ "Ольская РБ"</t>
  </si>
  <si>
    <t>МОГБУЗ "Ягоднинская РБ"</t>
  </si>
  <si>
    <t>МОГБУЗ "Среднеканская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</si>
  <si>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</si>
  <si>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</si>
  <si>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</si>
  <si>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</si>
  <si>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</si>
  <si>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</si>
  <si>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</si>
  <si>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</si>
  <si>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</si>
  <si>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</si>
  <si>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</si>
  <si>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</si>
  <si>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</si>
  <si>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</si>
  <si>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</si>
  <si>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</si>
  <si>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</si>
  <si>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</si>
  <si>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</si>
  <si>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</si>
  <si>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</si>
  <si>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</si>
  <si>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</si>
  <si>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</si>
  <si>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</si>
  <si>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</si>
  <si>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</si>
  <si>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</si>
  <si>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</si>
  <si>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</si>
  <si>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</si>
  <si>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</si>
  <si>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</si>
  <si>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на год</t>
  </si>
  <si>
    <t>Фдпнi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</si>
  <si>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</si>
  <si>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</si>
  <si>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</si>
  <si>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ГБУЗ "Магаданская областная детская больница"</t>
  </si>
  <si>
    <t>на  2018 год</t>
  </si>
  <si>
    <t>По уровню расходов на содержание отдельных структурных подразделений</t>
  </si>
  <si>
    <r>
      <t>КД</t>
    </r>
    <r>
      <rPr>
        <b/>
        <sz val="9"/>
        <rFont val="Times New Roman"/>
        <family val="1"/>
        <charset val="204"/>
      </rPr>
      <t>сп</t>
    </r>
  </si>
  <si>
    <t>3</t>
  </si>
  <si>
    <t>4</t>
  </si>
  <si>
    <t>5</t>
  </si>
  <si>
    <t>6</t>
  </si>
  <si>
    <t>7</t>
  </si>
  <si>
    <t>8</t>
  </si>
  <si>
    <t>9</t>
  </si>
  <si>
    <t>10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</si>
  <si>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</si>
  <si>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</si>
  <si>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(амбулаторная медицинская помощь, включенная в подушевой норматив финансирования) 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</si>
  <si>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 с 01.12.2018</t>
    </r>
  </si>
  <si>
    <t>Численность прикрепленных, застрахованных лиц                                              на 01.03.18 (чел.)</t>
  </si>
  <si>
    <t xml:space="preserve">Ежемесячный подушевой норматив финансирования </t>
  </si>
  <si>
    <t>с 01.01.2018</t>
  </si>
  <si>
    <t>с 01.03.2018</t>
  </si>
  <si>
    <t>с 01.08.2018</t>
  </si>
  <si>
    <t>с 01.10.2018</t>
  </si>
  <si>
    <t>с 01.12.2018</t>
  </si>
  <si>
    <t>1</t>
  </si>
  <si>
    <t>2</t>
  </si>
  <si>
    <t xml:space="preserve">ОБЪЁМ ПРЕДЕЛЬНОГО ФИНАНСОВОГО ОБЕСПЕЧЕНИЯ НА ГОД                                                                                                                                            для  филиала АО "ГСМК "Сахамедстрах" в г. Магадане Магаданской области    
</t>
  </si>
  <si>
    <t xml:space="preserve">ОБЪЁМ ПРЕДЕЛЬНОГО ФИНАНСОВОГО ОБЕСПЕЧЕНИЯ НА ГОД                                                                                                                                                                                                                                              для  Магаданского филиала АО «Страховая компания «СОГАЗ-Мед»    
</t>
  </si>
  <si>
    <t>на месяц с 01.12.2018</t>
  </si>
  <si>
    <t>Численность обслуживаемых, застрахованных лиц  на 01.03.18 (чел.)</t>
  </si>
  <si>
    <t>Приложение № 2</t>
  </si>
  <si>
    <t xml:space="preserve">к Дополнительному соглашению № 12 </t>
  </si>
  <si>
    <t>от "21"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</si>
</sst>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#,##0.0000"/>
    <numFmt numFmtId="168" formatCode="_-* #,##0.000_р_._-;\-* #,##0.000_р_._-;_-* &quot;-&quot;??_р_._-;_-@_-"/>
  </numFmts>
  <fonts count="3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wrapText="1"/>
    </xf>
    <xf numFmtId="0" fontId="7" fillId="2" borderId="0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wrapText="1"/>
    </xf>
    <xf numFmtId="0" fontId="7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vertical="center" wrapText="1"/>
    </xf>
    <xf numFmtId="165" fontId="11" fillId="2" borderId="0" xfId="2" applyNumberFormat="1" applyFont="1" applyFill="1" applyBorder="1" applyAlignment="1">
      <alignment wrapText="1"/>
    </xf>
    <xf numFmtId="4" fontId="12" fillId="2" borderId="0" xfId="2" applyNumberFormat="1" applyFont="1" applyFill="1" applyBorder="1" applyAlignment="1">
      <alignment horizont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wrapText="1"/>
    </xf>
    <xf numFmtId="165" fontId="12" fillId="2" borderId="0" xfId="2" applyNumberFormat="1" applyFont="1" applyFill="1" applyBorder="1" applyAlignment="1">
      <alignment wrapText="1"/>
    </xf>
    <xf numFmtId="43" fontId="12" fillId="2" borderId="0" xfId="2" applyNumberFormat="1" applyFont="1" applyFill="1" applyBorder="1" applyAlignment="1">
      <alignment wrapText="1"/>
    </xf>
    <xf numFmtId="165" fontId="11" fillId="2" borderId="1" xfId="2" applyNumberFormat="1" applyFont="1" applyFill="1" applyBorder="1" applyAlignment="1">
      <alignment wrapText="1"/>
    </xf>
    <xf numFmtId="0" fontId="16" fillId="0" borderId="0" xfId="0" applyFont="1" applyAlignment="1" applyProtection="1">
      <alignment vertical="center" wrapText="1"/>
      <protection locked="0"/>
    </xf>
    <xf numFmtId="4" fontId="7" fillId="2" borderId="0" xfId="1" applyNumberFormat="1" applyFont="1" applyFill="1" applyAlignment="1">
      <alignment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right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8" fontId="11" fillId="2" borderId="1" xfId="2" applyNumberFormat="1" applyFont="1" applyFill="1" applyBorder="1" applyAlignment="1">
      <alignment wrapText="1"/>
    </xf>
    <xf numFmtId="0" fontId="17" fillId="0" borderId="0" xfId="0" applyFont="1" applyBorder="1" applyAlignment="1" applyProtection="1">
      <alignment horizontal="left" vertical="center" wrapText="1"/>
      <protection locked="0"/>
    </xf>
    <xf numFmtId="2" fontId="7" fillId="2" borderId="1" xfId="1" applyNumberFormat="1" applyFont="1" applyFill="1" applyBorder="1" applyAlignment="1">
      <alignment wrapText="1"/>
    </xf>
    <xf numFmtId="165" fontId="7" fillId="2" borderId="1" xfId="2" applyNumberFormat="1" applyFont="1" applyFill="1" applyBorder="1" applyAlignment="1">
      <alignment wrapText="1"/>
    </xf>
    <xf numFmtId="164" fontId="7" fillId="2" borderId="1" xfId="2" applyNumberFormat="1" applyFont="1" applyFill="1" applyBorder="1" applyAlignment="1">
      <alignment horizontal="center" wrapText="1"/>
    </xf>
    <xf numFmtId="164" fontId="7" fillId="2" borderId="1" xfId="38" applyNumberFormat="1" applyFont="1" applyFill="1" applyBorder="1" applyAlignment="1">
      <alignment horizontal="center" wrapText="1"/>
    </xf>
    <xf numFmtId="167" fontId="7" fillId="2" borderId="1" xfId="2" applyNumberFormat="1" applyFont="1" applyFill="1" applyBorder="1" applyAlignment="1">
      <alignment horizontal="center" wrapText="1"/>
    </xf>
    <xf numFmtId="165" fontId="7" fillId="2" borderId="0" xfId="1" applyNumberFormat="1" applyFont="1" applyFill="1" applyAlignment="1"/>
    <xf numFmtId="49" fontId="7" fillId="2" borderId="1" xfId="1" applyNumberFormat="1" applyFont="1" applyFill="1" applyBorder="1" applyAlignment="1">
      <alignment horizontal="center" vertical="center" wrapText="1"/>
    </xf>
    <xf numFmtId="4" fontId="13" fillId="2" borderId="1" xfId="2" applyNumberFormat="1" applyFont="1" applyFill="1" applyBorder="1" applyAlignment="1">
      <alignment horizontal="center" wrapText="1"/>
    </xf>
    <xf numFmtId="4" fontId="12" fillId="2" borderId="1" xfId="2" applyNumberFormat="1" applyFont="1" applyFill="1" applyBorder="1" applyAlignment="1">
      <alignment horizontal="center" wrapText="1"/>
    </xf>
    <xf numFmtId="4" fontId="13" fillId="2" borderId="8" xfId="2" applyNumberFormat="1" applyFont="1" applyFill="1" applyBorder="1" applyAlignment="1">
      <alignment horizont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3" fontId="7" fillId="2" borderId="0" xfId="1" applyNumberFormat="1" applyFont="1" applyFill="1" applyAlignment="1">
      <alignment wrapText="1"/>
    </xf>
    <xf numFmtId="0" fontId="22" fillId="2" borderId="0" xfId="1" applyFont="1" applyFill="1" applyAlignment="1">
      <alignment wrapText="1"/>
    </xf>
    <xf numFmtId="43" fontId="22" fillId="2" borderId="0" xfId="1" applyNumberFormat="1" applyFont="1" applyFill="1" applyAlignment="1">
      <alignment wrapText="1"/>
    </xf>
    <xf numFmtId="167" fontId="7" fillId="2" borderId="4" xfId="2" applyNumberFormat="1" applyFont="1" applyFill="1" applyBorder="1" applyAlignment="1">
      <alignment horizontal="center" wrapText="1"/>
    </xf>
    <xf numFmtId="0" fontId="24" fillId="2" borderId="0" xfId="1" applyFont="1" applyFill="1" applyAlignment="1">
      <alignment wrapText="1"/>
    </xf>
    <xf numFmtId="0" fontId="25" fillId="3" borderId="0" xfId="1" applyFont="1" applyFill="1" applyAlignment="1">
      <alignment horizontal="right"/>
    </xf>
    <xf numFmtId="0" fontId="25" fillId="2" borderId="0" xfId="1" applyFont="1" applyFill="1" applyAlignment="1">
      <alignment horizontal="right"/>
    </xf>
    <xf numFmtId="0" fontId="26" fillId="0" borderId="0" xfId="42"/>
    <xf numFmtId="0" fontId="27" fillId="2" borderId="1" xfId="58" applyFont="1" applyFill="1" applyBorder="1" applyAlignment="1">
      <alignment horizontal="center" wrapText="1"/>
    </xf>
    <xf numFmtId="0" fontId="27" fillId="2" borderId="1" xfId="58" applyFont="1" applyFill="1" applyBorder="1" applyAlignment="1">
      <alignment wrapText="1"/>
    </xf>
    <xf numFmtId="0" fontId="28" fillId="2" borderId="1" xfId="58" applyFont="1" applyFill="1" applyBorder="1" applyAlignment="1">
      <alignment horizontal="center" vertical="center" wrapText="1"/>
    </xf>
    <xf numFmtId="4" fontId="28" fillId="2" borderId="1" xfId="58" applyNumberFormat="1" applyFont="1" applyFill="1" applyBorder="1" applyAlignment="1">
      <alignment wrapText="1"/>
    </xf>
    <xf numFmtId="43" fontId="23" fillId="2" borderId="1" xfId="58" applyNumberFormat="1" applyFont="1" applyFill="1" applyBorder="1" applyAlignment="1">
      <alignment wrapText="1"/>
    </xf>
    <xf numFmtId="3" fontId="23" fillId="2" borderId="5" xfId="58" applyNumberFormat="1" applyFont="1" applyFill="1" applyBorder="1" applyAlignment="1">
      <alignment horizontal="center" vertical="center" wrapText="1"/>
    </xf>
    <xf numFmtId="0" fontId="28" fillId="2" borderId="4" xfId="58" applyFont="1" applyFill="1" applyBorder="1" applyAlignment="1">
      <alignment horizontal="center" vertical="center" wrapText="1"/>
    </xf>
    <xf numFmtId="0" fontId="26" fillId="0" borderId="0" xfId="42"/>
    <xf numFmtId="0" fontId="27" fillId="2" borderId="1" xfId="58" applyFont="1" applyFill="1" applyBorder="1" applyAlignment="1">
      <alignment horizontal="center" wrapText="1"/>
    </xf>
    <xf numFmtId="0" fontId="27" fillId="2" borderId="1" xfId="58" applyFont="1" applyFill="1" applyBorder="1" applyAlignment="1">
      <alignment wrapText="1"/>
    </xf>
    <xf numFmtId="0" fontId="28" fillId="2" borderId="1" xfId="58" applyFont="1" applyFill="1" applyBorder="1" applyAlignment="1">
      <alignment horizontal="center" vertical="center" wrapText="1"/>
    </xf>
    <xf numFmtId="4" fontId="28" fillId="2" borderId="1" xfId="58" applyNumberFormat="1" applyFont="1" applyFill="1" applyBorder="1" applyAlignment="1">
      <alignment wrapText="1"/>
    </xf>
    <xf numFmtId="43" fontId="23" fillId="2" borderId="1" xfId="58" applyNumberFormat="1" applyFont="1" applyFill="1" applyBorder="1" applyAlignment="1">
      <alignment wrapText="1"/>
    </xf>
    <xf numFmtId="3" fontId="23" fillId="2" borderId="5" xfId="58" applyNumberFormat="1" applyFont="1" applyFill="1" applyBorder="1" applyAlignment="1">
      <alignment horizontal="center" vertical="center" wrapText="1"/>
    </xf>
    <xf numFmtId="0" fontId="28" fillId="2" borderId="4" xfId="58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right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164" fontId="7" fillId="2" borderId="6" xfId="2" applyNumberFormat="1" applyFont="1" applyFill="1" applyBorder="1" applyAlignment="1">
      <alignment horizontal="center" vertical="center" wrapText="1"/>
    </xf>
    <xf numFmtId="164" fontId="7" fillId="2" borderId="3" xfId="2" applyNumberFormat="1" applyFont="1" applyFill="1" applyBorder="1" applyAlignment="1">
      <alignment horizontal="center" vertical="center" wrapText="1"/>
    </xf>
    <xf numFmtId="167" fontId="7" fillId="2" borderId="2" xfId="2" applyNumberFormat="1" applyFont="1" applyFill="1" applyBorder="1" applyAlignment="1">
      <alignment horizontal="center" vertical="center" wrapText="1"/>
    </xf>
    <xf numFmtId="167" fontId="7" fillId="2" borderId="6" xfId="2" applyNumberFormat="1" applyFont="1" applyFill="1" applyBorder="1" applyAlignment="1">
      <alignment horizontal="center" vertical="center" wrapText="1"/>
    </xf>
    <xf numFmtId="167" fontId="7" fillId="2" borderId="3" xfId="2" applyNumberFormat="1" applyFont="1" applyFill="1" applyBorder="1" applyAlignment="1">
      <alignment horizontal="center" vertical="center" wrapText="1"/>
    </xf>
    <xf numFmtId="166" fontId="7" fillId="2" borderId="2" xfId="2" applyNumberFormat="1" applyFont="1" applyFill="1" applyBorder="1" applyAlignment="1">
      <alignment horizontal="center" vertical="center" wrapText="1"/>
    </xf>
    <xf numFmtId="166" fontId="7" fillId="2" borderId="6" xfId="2" applyNumberFormat="1" applyFont="1" applyFill="1" applyBorder="1" applyAlignment="1">
      <alignment horizontal="center" vertical="center" wrapText="1"/>
    </xf>
    <xf numFmtId="166" fontId="7" fillId="2" borderId="3" xfId="2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center" wrapText="1"/>
    </xf>
    <xf numFmtId="0" fontId="13" fillId="2" borderId="0" xfId="1" applyFont="1" applyFill="1" applyBorder="1" applyAlignment="1">
      <alignment horizontal="center" vertical="center" wrapText="1"/>
    </xf>
    <xf numFmtId="3" fontId="23" fillId="2" borderId="9" xfId="58" applyNumberFormat="1" applyFont="1" applyFill="1" applyBorder="1" applyAlignment="1">
      <alignment horizontal="center" vertical="center" wrapText="1"/>
    </xf>
    <xf numFmtId="3" fontId="23" fillId="2" borderId="10" xfId="58" applyNumberFormat="1" applyFont="1" applyFill="1" applyBorder="1" applyAlignment="1">
      <alignment horizontal="center" vertical="center" wrapText="1"/>
    </xf>
    <xf numFmtId="0" fontId="29" fillId="2" borderId="2" xfId="58" applyFont="1" applyFill="1" applyBorder="1" applyAlignment="1">
      <alignment horizontal="center" vertical="center" wrapText="1"/>
    </xf>
    <xf numFmtId="0" fontId="29" fillId="2" borderId="6" xfId="58" applyFont="1" applyFill="1" applyBorder="1" applyAlignment="1">
      <alignment horizontal="center" vertical="center" wrapText="1"/>
    </xf>
    <xf numFmtId="3" fontId="23" fillId="2" borderId="4" xfId="58" applyNumberFormat="1" applyFont="1" applyFill="1" applyBorder="1" applyAlignment="1">
      <alignment horizontal="center" vertical="center" wrapText="1"/>
    </xf>
    <xf numFmtId="3" fontId="23" fillId="2" borderId="5" xfId="58" applyNumberFormat="1" applyFont="1" applyFill="1" applyBorder="1" applyAlignment="1">
      <alignment horizontal="center" vertical="center" wrapText="1"/>
    </xf>
    <xf numFmtId="0" fontId="23" fillId="4" borderId="0" xfId="42" applyFont="1" applyFill="1" applyAlignment="1">
      <alignment horizontal="center" wrapText="1"/>
    </xf>
    <xf numFmtId="0" fontId="23" fillId="4" borderId="0" xfId="42" applyFont="1" applyFill="1" applyAlignment="1">
      <alignment horizontal="center"/>
    </xf>
    <xf numFmtId="0" fontId="27" fillId="2" borderId="1" xfId="58" applyFont="1" applyFill="1" applyBorder="1" applyAlignment="1">
      <alignment horizontal="center" vertical="center" wrapText="1"/>
    </xf>
    <xf numFmtId="0" fontId="6" fillId="0" borderId="0" xfId="42" applyFont="1" applyAlignment="1">
      <alignment horizontal="center"/>
    </xf>
  </cellXfs>
  <cellStyles count="64">
    <cellStyle name="Денежный 2" xfId="49"/>
    <cellStyle name="Обычный" xfId="0" builtinId="0"/>
    <cellStyle name="Обычный 2" xfId="1"/>
    <cellStyle name="Обычный 2 2" xfId="3"/>
    <cellStyle name="Обычный 2 3" xfId="43"/>
    <cellStyle name="Обычный 2 3 2" xfId="47"/>
    <cellStyle name="Обычный 2 3 2 2" xfId="56"/>
    <cellStyle name="Обычный 2 3 3" xfId="52"/>
    <cellStyle name="Обычный 2 4" xfId="45"/>
    <cellStyle name="Обычный 2 4 2" xfId="54"/>
    <cellStyle name="Обычный 2 5" xfId="50"/>
    <cellStyle name="Обычный 2 6" xfId="58"/>
    <cellStyle name="Обычный 2 7" xfId="61"/>
    <cellStyle name="Обычный 2 8" xfId="40"/>
    <cellStyle name="Обычный 3" xfId="4"/>
    <cellStyle name="Обычный 3 2" xfId="5"/>
    <cellStyle name="Обычный 4" xfId="42"/>
    <cellStyle name="Обычный 5" xfId="39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4"/>
    <cellStyle name="Финансовый 2 2 2" xfId="38"/>
    <cellStyle name="Финансовый 2 2 2 2" xfId="57"/>
    <cellStyle name="Финансовый 2 2 2 3" xfId="60"/>
    <cellStyle name="Финансовый 2 2 2 4" xfId="63"/>
    <cellStyle name="Финансовый 2 2 2 5" xfId="48"/>
    <cellStyle name="Финансовый 2 2 3" xfId="53"/>
    <cellStyle name="Финансовый 2 3" xfId="46"/>
    <cellStyle name="Финансовый 2 3 2" xfId="55"/>
    <cellStyle name="Финансовый 2 4" xfId="51"/>
    <cellStyle name="Финансовый 2 5" xfId="59"/>
    <cellStyle name="Финансовый 2 6" xfId="62"/>
    <cellStyle name="Финансовый 2 7" xfId="4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V36"/>
  <sheetViews>
    <sheetView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O4" sqref="O4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6.42578125" style="1" customWidth="1"/>
    <col min="9" max="10" width="17.7109375" style="1" customWidth="1"/>
    <col min="11" max="11" width="19.28515625" style="1" customWidth="1"/>
    <col min="12" max="13" width="18.5703125" style="1" customWidth="1"/>
    <col min="14" max="14" width="24.85546875" style="1" customWidth="1"/>
    <col min="15" max="15" width="22.85546875" style="1" customWidth="1"/>
    <col min="16" max="16" width="26.5703125" style="1" customWidth="1"/>
    <col min="17" max="17" width="16.85546875" style="1" bestFit="1" customWidth="1"/>
    <col min="18" max="18" width="31.5703125" style="1" customWidth="1"/>
    <col min="19" max="19" width="22" style="1" customWidth="1"/>
    <col min="20" max="20" width="23.140625" style="1" customWidth="1"/>
    <col min="21" max="21" width="22.42578125" style="1" customWidth="1"/>
    <col min="22" max="16384" width="9.140625" style="1"/>
  </cols>
  <sheetData>
    <row r="1" spans="1:22" ht="18" customHeight="1" x14ac:dyDescent="0.3">
      <c r="N1" s="52"/>
      <c r="O1" s="53" t="s">
        <v>70</v>
      </c>
    </row>
    <row r="2" spans="1:22" ht="22.5" customHeight="1" x14ac:dyDescent="0.3">
      <c r="N2" s="52"/>
      <c r="O2" s="54" t="s">
        <v>71</v>
      </c>
    </row>
    <row r="3" spans="1:22" ht="22.5" customHeight="1" x14ac:dyDescent="0.3">
      <c r="N3" s="52"/>
      <c r="O3" s="54" t="s">
        <v>72</v>
      </c>
    </row>
    <row r="4" spans="1:22" ht="22.5" customHeight="1" x14ac:dyDescent="0.3">
      <c r="L4" s="77"/>
      <c r="M4" s="77"/>
      <c r="N4" s="77"/>
    </row>
    <row r="5" spans="1:22" ht="48" customHeight="1" x14ac:dyDescent="0.3">
      <c r="C5" s="80" t="s">
        <v>55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22" s="2" customFormat="1" ht="43.9" customHeight="1" x14ac:dyDescent="0.3">
      <c r="B6" s="71" t="s">
        <v>4</v>
      </c>
      <c r="C6" s="71" t="s">
        <v>5</v>
      </c>
      <c r="D6" s="72" t="s">
        <v>22</v>
      </c>
      <c r="E6" s="73" t="s">
        <v>57</v>
      </c>
      <c r="F6" s="78" t="s">
        <v>6</v>
      </c>
      <c r="G6" s="79"/>
      <c r="H6" s="79"/>
      <c r="I6" s="79"/>
      <c r="J6" s="79"/>
      <c r="K6" s="76" t="s">
        <v>23</v>
      </c>
      <c r="L6" s="76" t="s">
        <v>24</v>
      </c>
      <c r="M6" s="76" t="s">
        <v>17</v>
      </c>
      <c r="N6" s="75" t="s">
        <v>56</v>
      </c>
      <c r="O6" s="75" t="s">
        <v>18</v>
      </c>
    </row>
    <row r="7" spans="1:22" s="3" customFormat="1" ht="165" customHeight="1" x14ac:dyDescent="0.3">
      <c r="B7" s="71"/>
      <c r="C7" s="71"/>
      <c r="D7" s="72"/>
      <c r="E7" s="74"/>
      <c r="F7" s="28" t="s">
        <v>7</v>
      </c>
      <c r="G7" s="28" t="s">
        <v>25</v>
      </c>
      <c r="H7" s="32" t="s">
        <v>43</v>
      </c>
      <c r="I7" s="23" t="s">
        <v>21</v>
      </c>
      <c r="J7" s="23" t="s">
        <v>34</v>
      </c>
      <c r="K7" s="76"/>
      <c r="L7" s="76"/>
      <c r="M7" s="76"/>
      <c r="N7" s="75"/>
      <c r="O7" s="75"/>
    </row>
    <row r="8" spans="1:22" s="4" customFormat="1" ht="42.75" customHeight="1" x14ac:dyDescent="0.3">
      <c r="B8" s="71"/>
      <c r="C8" s="71"/>
      <c r="D8" s="8" t="s">
        <v>32</v>
      </c>
      <c r="E8" s="30" t="s">
        <v>33</v>
      </c>
      <c r="F8" s="27" t="s">
        <v>9</v>
      </c>
      <c r="G8" s="27" t="s">
        <v>20</v>
      </c>
      <c r="H8" s="31" t="s">
        <v>44</v>
      </c>
      <c r="I8" s="5" t="s">
        <v>8</v>
      </c>
      <c r="J8" s="5" t="s">
        <v>26</v>
      </c>
      <c r="K8" s="5" t="s">
        <v>27</v>
      </c>
      <c r="L8" s="5" t="s">
        <v>28</v>
      </c>
      <c r="M8" s="5" t="s">
        <v>29</v>
      </c>
      <c r="N8" s="5" t="s">
        <v>30</v>
      </c>
      <c r="O8" s="5" t="s">
        <v>19</v>
      </c>
    </row>
    <row r="9" spans="1:22" s="4" customFormat="1" ht="26.25" customHeight="1" x14ac:dyDescent="0.3">
      <c r="B9" s="25">
        <v>1</v>
      </c>
      <c r="C9" s="25">
        <v>2</v>
      </c>
      <c r="D9" s="26">
        <v>3</v>
      </c>
      <c r="E9" s="26">
        <v>4</v>
      </c>
      <c r="F9" s="28">
        <v>5</v>
      </c>
      <c r="G9" s="28">
        <v>6</v>
      </c>
      <c r="H9" s="32">
        <v>7</v>
      </c>
      <c r="I9" s="29">
        <v>8</v>
      </c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R9" s="49"/>
      <c r="S9" s="49"/>
      <c r="T9" s="49"/>
      <c r="U9" s="49"/>
    </row>
    <row r="10" spans="1:22" ht="36.75" customHeight="1" x14ac:dyDescent="0.3">
      <c r="B10" s="9">
        <v>1</v>
      </c>
      <c r="C10" s="6" t="s">
        <v>41</v>
      </c>
      <c r="D10" s="35">
        <v>526.65</v>
      </c>
      <c r="E10" s="36">
        <v>20648</v>
      </c>
      <c r="F10" s="37">
        <v>2.1139999999999999</v>
      </c>
      <c r="G10" s="38">
        <v>0.83</v>
      </c>
      <c r="H10" s="39">
        <v>1</v>
      </c>
      <c r="I10" s="39">
        <v>1.7545999999999999</v>
      </c>
      <c r="J10" s="84">
        <v>1.3169</v>
      </c>
      <c r="K10" s="81">
        <v>693.56100000000004</v>
      </c>
      <c r="L10" s="87">
        <v>0.96703600000000001</v>
      </c>
      <c r="M10" s="81">
        <v>717.20299999999997</v>
      </c>
      <c r="N10" s="42">
        <v>14808799.41</v>
      </c>
      <c r="O10" s="43">
        <v>135739983.53999999</v>
      </c>
      <c r="P10" s="22"/>
      <c r="Q10" s="22"/>
      <c r="R10" s="49"/>
      <c r="S10" s="50"/>
      <c r="T10" s="50"/>
      <c r="U10" s="50"/>
      <c r="V10" s="48"/>
    </row>
    <row r="11" spans="1:22" ht="36.75" customHeight="1" x14ac:dyDescent="0.3">
      <c r="B11" s="9">
        <v>2</v>
      </c>
      <c r="C11" s="6" t="s">
        <v>0</v>
      </c>
      <c r="D11" s="35">
        <v>526.65</v>
      </c>
      <c r="E11" s="36">
        <v>9613</v>
      </c>
      <c r="F11" s="37">
        <v>1.012</v>
      </c>
      <c r="G11" s="38">
        <v>1.05</v>
      </c>
      <c r="H11" s="39">
        <v>1.0397000000000001</v>
      </c>
      <c r="I11" s="51">
        <v>1.1048</v>
      </c>
      <c r="J11" s="85"/>
      <c r="K11" s="82"/>
      <c r="L11" s="88"/>
      <c r="M11" s="82"/>
      <c r="N11" s="42">
        <v>6894468.6500000004</v>
      </c>
      <c r="O11" s="43">
        <v>63169670.799999997</v>
      </c>
      <c r="P11" s="22"/>
      <c r="Q11" s="22"/>
      <c r="R11" s="49"/>
      <c r="S11" s="50"/>
      <c r="T11" s="50"/>
      <c r="U11" s="50"/>
      <c r="V11" s="48"/>
    </row>
    <row r="12" spans="1:22" ht="28.5" customHeight="1" x14ac:dyDescent="0.3">
      <c r="B12" s="9">
        <v>4</v>
      </c>
      <c r="C12" s="6" t="s">
        <v>2</v>
      </c>
      <c r="D12" s="35">
        <v>526.65</v>
      </c>
      <c r="E12" s="36">
        <v>3089</v>
      </c>
      <c r="F12" s="37">
        <v>0.97199999999999998</v>
      </c>
      <c r="G12" s="38">
        <v>1.05</v>
      </c>
      <c r="H12" s="39">
        <v>1.0572999999999999</v>
      </c>
      <c r="I12" s="51">
        <v>1.0790999999999999</v>
      </c>
      <c r="J12" s="85"/>
      <c r="K12" s="82"/>
      <c r="L12" s="88"/>
      <c r="M12" s="82"/>
      <c r="N12" s="42">
        <v>2215438.85</v>
      </c>
      <c r="O12" s="43">
        <v>20307050.440000001</v>
      </c>
      <c r="P12" s="22"/>
      <c r="Q12" s="22"/>
      <c r="R12" s="49"/>
      <c r="S12" s="50"/>
      <c r="T12" s="50"/>
      <c r="U12" s="50"/>
      <c r="V12" s="48"/>
    </row>
    <row r="13" spans="1:22" ht="32.25" customHeight="1" x14ac:dyDescent="0.3">
      <c r="B13" s="9">
        <v>5</v>
      </c>
      <c r="C13" s="6" t="s">
        <v>1</v>
      </c>
      <c r="D13" s="35">
        <v>526.65</v>
      </c>
      <c r="E13" s="36">
        <v>9885</v>
      </c>
      <c r="F13" s="37">
        <v>0.96199999999999997</v>
      </c>
      <c r="G13" s="38">
        <v>1.05</v>
      </c>
      <c r="H13" s="39">
        <v>1.0339</v>
      </c>
      <c r="I13" s="51">
        <v>1.0443</v>
      </c>
      <c r="J13" s="85"/>
      <c r="K13" s="82"/>
      <c r="L13" s="88"/>
      <c r="M13" s="82"/>
      <c r="N13" s="42">
        <v>7089547.7599999998</v>
      </c>
      <c r="O13" s="43">
        <v>65057870.649999999</v>
      </c>
      <c r="P13" s="22"/>
      <c r="Q13" s="22"/>
      <c r="R13" s="49"/>
      <c r="S13" s="50"/>
      <c r="T13" s="50"/>
      <c r="U13" s="50"/>
      <c r="V13" s="48"/>
    </row>
    <row r="14" spans="1:22" ht="31.5" customHeight="1" x14ac:dyDescent="0.3">
      <c r="B14" s="9">
        <v>6</v>
      </c>
      <c r="C14" s="6" t="s">
        <v>3</v>
      </c>
      <c r="D14" s="35">
        <v>526.65</v>
      </c>
      <c r="E14" s="36">
        <v>5386</v>
      </c>
      <c r="F14" s="37">
        <v>0.97299999999999998</v>
      </c>
      <c r="G14" s="38">
        <v>1.05</v>
      </c>
      <c r="H14" s="39">
        <v>1</v>
      </c>
      <c r="I14" s="51">
        <v>1.0217000000000001</v>
      </c>
      <c r="J14" s="85"/>
      <c r="K14" s="82"/>
      <c r="L14" s="88"/>
      <c r="M14" s="82"/>
      <c r="N14" s="42">
        <v>3862853.24</v>
      </c>
      <c r="O14" s="43">
        <v>35421876.270000003</v>
      </c>
      <c r="P14" s="22"/>
      <c r="Q14" s="22"/>
      <c r="R14" s="49"/>
      <c r="S14" s="50"/>
      <c r="T14" s="50"/>
      <c r="U14" s="50"/>
      <c r="V14" s="48"/>
    </row>
    <row r="15" spans="1:22" ht="33.75" customHeight="1" x14ac:dyDescent="0.3">
      <c r="A15" s="1">
        <v>1343005</v>
      </c>
      <c r="B15" s="9">
        <v>7</v>
      </c>
      <c r="C15" s="6" t="s">
        <v>31</v>
      </c>
      <c r="D15" s="35">
        <v>526.65</v>
      </c>
      <c r="E15" s="36">
        <v>8039</v>
      </c>
      <c r="F15" s="37">
        <v>0.98399999999999999</v>
      </c>
      <c r="G15" s="38">
        <v>1.05</v>
      </c>
      <c r="H15" s="39">
        <v>1.0364</v>
      </c>
      <c r="I15" s="51">
        <v>1.0708</v>
      </c>
      <c r="J15" s="86"/>
      <c r="K15" s="83"/>
      <c r="L15" s="88"/>
      <c r="M15" s="83"/>
      <c r="N15" s="44">
        <v>5765591.75</v>
      </c>
      <c r="O15" s="43">
        <v>52874519.740000002</v>
      </c>
      <c r="P15" s="22"/>
      <c r="Q15" s="22"/>
      <c r="R15" s="49"/>
      <c r="S15" s="50"/>
      <c r="T15" s="50"/>
      <c r="U15" s="50"/>
      <c r="V15" s="48"/>
    </row>
    <row r="16" spans="1:22" ht="42" customHeight="1" x14ac:dyDescent="0.3">
      <c r="A16" s="1">
        <v>1340004</v>
      </c>
      <c r="B16" s="9">
        <v>8</v>
      </c>
      <c r="C16" s="6" t="s">
        <v>16</v>
      </c>
      <c r="D16" s="35">
        <v>526.65</v>
      </c>
      <c r="E16" s="36">
        <v>3728</v>
      </c>
      <c r="F16" s="37">
        <v>0.71399999999999997</v>
      </c>
      <c r="G16" s="37">
        <v>1.05</v>
      </c>
      <c r="H16" s="39">
        <v>1</v>
      </c>
      <c r="I16" s="51">
        <v>0.74970000000000003</v>
      </c>
      <c r="J16" s="84">
        <v>0.71079999999999999</v>
      </c>
      <c r="K16" s="81">
        <v>374.33</v>
      </c>
      <c r="L16" s="88"/>
      <c r="M16" s="81">
        <v>387.09</v>
      </c>
      <c r="N16" s="44">
        <v>1443071.58</v>
      </c>
      <c r="O16" s="43">
        <v>12688290.359999999</v>
      </c>
      <c r="P16" s="22"/>
      <c r="Q16" s="22"/>
      <c r="R16" s="49"/>
      <c r="S16" s="50"/>
      <c r="T16" s="50"/>
      <c r="U16" s="50"/>
      <c r="V16" s="48"/>
    </row>
    <row r="17" spans="1:22" ht="28.5" customHeight="1" x14ac:dyDescent="0.3">
      <c r="B17" s="9">
        <v>9</v>
      </c>
      <c r="C17" s="6" t="s">
        <v>13</v>
      </c>
      <c r="D17" s="35">
        <v>526.65</v>
      </c>
      <c r="E17" s="36">
        <v>30425</v>
      </c>
      <c r="F17" s="37">
        <v>0.70799999999999996</v>
      </c>
      <c r="G17" s="37">
        <v>0.83</v>
      </c>
      <c r="H17" s="39">
        <v>1.2854000000000001</v>
      </c>
      <c r="I17" s="51">
        <v>0.75539999999999996</v>
      </c>
      <c r="J17" s="85"/>
      <c r="K17" s="82"/>
      <c r="L17" s="88"/>
      <c r="M17" s="82"/>
      <c r="N17" s="44">
        <v>11777213.779999999</v>
      </c>
      <c r="O17" s="43">
        <v>103561173.65000001</v>
      </c>
      <c r="P17" s="22"/>
      <c r="Q17" s="22"/>
      <c r="R17" s="49"/>
      <c r="S17" s="50"/>
      <c r="T17" s="50"/>
      <c r="U17" s="50"/>
      <c r="V17" s="48"/>
    </row>
    <row r="18" spans="1:22" ht="39" customHeight="1" x14ac:dyDescent="0.3">
      <c r="A18" s="1">
        <v>1340011</v>
      </c>
      <c r="B18" s="9">
        <v>10</v>
      </c>
      <c r="C18" s="6" t="s">
        <v>14</v>
      </c>
      <c r="D18" s="35">
        <v>526.65</v>
      </c>
      <c r="E18" s="36">
        <v>25914</v>
      </c>
      <c r="F18" s="37">
        <v>0.72099999999999997</v>
      </c>
      <c r="G18" s="38">
        <v>0.83</v>
      </c>
      <c r="H18" s="39">
        <v>1.2199</v>
      </c>
      <c r="I18" s="51">
        <v>0.73</v>
      </c>
      <c r="J18" s="85"/>
      <c r="K18" s="82"/>
      <c r="L18" s="88"/>
      <c r="M18" s="82"/>
      <c r="N18" s="44">
        <v>10031050.710000001</v>
      </c>
      <c r="O18" s="43">
        <v>88237227.260000005</v>
      </c>
      <c r="P18" s="22"/>
      <c r="Q18" s="22"/>
      <c r="R18" s="49"/>
      <c r="S18" s="50"/>
      <c r="T18" s="50"/>
      <c r="U18" s="50"/>
      <c r="V18" s="48"/>
    </row>
    <row r="19" spans="1:22" ht="33" customHeight="1" x14ac:dyDescent="0.3">
      <c r="B19" s="9">
        <v>11</v>
      </c>
      <c r="C19" s="6" t="s">
        <v>15</v>
      </c>
      <c r="D19" s="35">
        <v>526.65</v>
      </c>
      <c r="E19" s="36">
        <v>17295</v>
      </c>
      <c r="F19" s="37">
        <v>0.71699999999999997</v>
      </c>
      <c r="G19" s="37">
        <v>0.83</v>
      </c>
      <c r="H19" s="39">
        <v>1</v>
      </c>
      <c r="I19" s="51">
        <v>0.59509999999999996</v>
      </c>
      <c r="J19" s="86"/>
      <c r="K19" s="83"/>
      <c r="L19" s="89"/>
      <c r="M19" s="83"/>
      <c r="N19" s="44">
        <v>6694721.8499999996</v>
      </c>
      <c r="O19" s="43">
        <v>58910979.729999997</v>
      </c>
      <c r="P19" s="22"/>
      <c r="Q19" s="22"/>
      <c r="R19" s="49"/>
      <c r="S19" s="50"/>
      <c r="T19" s="50"/>
      <c r="U19" s="50"/>
      <c r="V19" s="48"/>
    </row>
    <row r="20" spans="1:22" x14ac:dyDescent="0.3">
      <c r="B20" s="11"/>
      <c r="C20" s="11"/>
      <c r="D20" s="12"/>
      <c r="E20" s="12"/>
      <c r="F20" s="12"/>
      <c r="G20" s="10"/>
      <c r="H20" s="10"/>
    </row>
    <row r="21" spans="1:22" ht="50.25" customHeight="1" x14ac:dyDescent="0.3">
      <c r="B21" s="11"/>
      <c r="C21" s="10"/>
      <c r="D21" s="13"/>
      <c r="E21" s="14"/>
      <c r="F21" s="15"/>
      <c r="G21" s="10"/>
      <c r="H21" s="10"/>
    </row>
    <row r="22" spans="1:22" ht="50.25" customHeight="1" x14ac:dyDescent="0.3">
      <c r="B22" s="11"/>
      <c r="C22" s="10"/>
      <c r="D22" s="13"/>
      <c r="E22" s="14"/>
      <c r="F22" s="15"/>
      <c r="G22" s="10"/>
      <c r="H22" s="10"/>
    </row>
    <row r="23" spans="1:22" ht="50.25" customHeight="1" x14ac:dyDescent="0.3">
      <c r="B23" s="11"/>
      <c r="C23" s="10"/>
      <c r="D23" s="13"/>
      <c r="E23" s="14"/>
      <c r="F23" s="15"/>
      <c r="G23" s="10"/>
      <c r="H23" s="10"/>
    </row>
    <row r="24" spans="1:22" ht="50.25" customHeight="1" x14ac:dyDescent="0.3">
      <c r="B24" s="11"/>
      <c r="C24" s="10"/>
      <c r="D24" s="13"/>
      <c r="E24" s="14"/>
      <c r="F24" s="15"/>
      <c r="G24" s="10"/>
      <c r="H24" s="10"/>
    </row>
    <row r="25" spans="1:22" ht="50.25" customHeight="1" x14ac:dyDescent="0.3">
      <c r="B25" s="11"/>
      <c r="C25" s="10"/>
      <c r="D25" s="13"/>
      <c r="E25" s="14"/>
      <c r="F25" s="15"/>
      <c r="G25" s="10"/>
      <c r="H25" s="10"/>
    </row>
    <row r="26" spans="1:22" ht="50.25" customHeight="1" x14ac:dyDescent="0.3">
      <c r="B26" s="11"/>
      <c r="C26" s="10"/>
      <c r="D26" s="13"/>
      <c r="E26" s="14"/>
      <c r="F26" s="15"/>
      <c r="G26" s="10"/>
      <c r="H26" s="10"/>
    </row>
    <row r="27" spans="1:22" ht="50.25" customHeight="1" x14ac:dyDescent="0.3">
      <c r="B27" s="11"/>
      <c r="C27" s="10"/>
      <c r="D27" s="13"/>
      <c r="E27" s="14"/>
      <c r="F27" s="15"/>
      <c r="G27" s="10"/>
      <c r="H27" s="10"/>
    </row>
    <row r="28" spans="1:22" ht="50.25" customHeight="1" x14ac:dyDescent="0.3">
      <c r="B28" s="11"/>
      <c r="C28" s="10"/>
      <c r="D28" s="13"/>
      <c r="E28" s="14"/>
      <c r="F28" s="15"/>
      <c r="G28" s="10"/>
      <c r="H28" s="10"/>
    </row>
    <row r="29" spans="1:22" ht="50.25" customHeight="1" x14ac:dyDescent="0.3">
      <c r="B29" s="16"/>
      <c r="C29" s="17"/>
      <c r="D29" s="18"/>
      <c r="E29" s="18"/>
      <c r="F29" s="19"/>
      <c r="G29" s="10"/>
      <c r="H29" s="10"/>
    </row>
    <row r="30" spans="1:22" x14ac:dyDescent="0.3">
      <c r="B30" s="10"/>
      <c r="C30" s="10"/>
      <c r="D30" s="10"/>
      <c r="E30" s="10"/>
      <c r="F30" s="10"/>
      <c r="G30" s="10"/>
      <c r="H30" s="10"/>
    </row>
    <row r="31" spans="1:22" x14ac:dyDescent="0.3">
      <c r="B31" s="10"/>
      <c r="C31" s="10"/>
      <c r="D31" s="10"/>
      <c r="E31" s="10"/>
      <c r="F31" s="10"/>
      <c r="G31" s="10"/>
      <c r="H31" s="10"/>
    </row>
    <row r="32" spans="1:22" x14ac:dyDescent="0.3">
      <c r="B32" s="10"/>
      <c r="C32" s="10"/>
      <c r="D32" s="10"/>
      <c r="E32" s="10"/>
      <c r="F32" s="10"/>
      <c r="G32" s="10"/>
      <c r="H32" s="10"/>
    </row>
    <row r="33" spans="2:8" x14ac:dyDescent="0.3">
      <c r="B33" s="10"/>
      <c r="C33" s="10"/>
      <c r="D33" s="10"/>
      <c r="E33" s="10"/>
      <c r="F33" s="10"/>
      <c r="G33" s="10"/>
      <c r="H33" s="10"/>
    </row>
    <row r="34" spans="2:8" x14ac:dyDescent="0.3">
      <c r="B34" s="10"/>
      <c r="C34" s="10"/>
      <c r="D34" s="10"/>
      <c r="E34" s="10"/>
      <c r="F34" s="10"/>
      <c r="G34" s="10"/>
      <c r="H34" s="10"/>
    </row>
    <row r="35" spans="2:8" x14ac:dyDescent="0.3">
      <c r="B35" s="10"/>
      <c r="C35" s="10"/>
      <c r="D35" s="10"/>
      <c r="E35" s="10"/>
      <c r="F35" s="10"/>
      <c r="G35" s="10"/>
      <c r="H35" s="10"/>
    </row>
    <row r="36" spans="2:8" x14ac:dyDescent="0.3">
      <c r="B36" s="10"/>
      <c r="C36" s="10"/>
      <c r="D36" s="10"/>
      <c r="E36" s="10"/>
      <c r="F36" s="10"/>
      <c r="G36" s="10"/>
      <c r="H36" s="10"/>
    </row>
  </sheetData>
  <autoFilter ref="A9:N18"/>
  <mergeCells count="19">
    <mergeCell ref="M16:M19"/>
    <mergeCell ref="K10:K15"/>
    <mergeCell ref="K16:K19"/>
    <mergeCell ref="J10:J15"/>
    <mergeCell ref="L10:L19"/>
    <mergeCell ref="M10:M15"/>
    <mergeCell ref="J16:J19"/>
    <mergeCell ref="L4:N4"/>
    <mergeCell ref="F6:J6"/>
    <mergeCell ref="K6:K7"/>
    <mergeCell ref="M6:M7"/>
    <mergeCell ref="C5:O5"/>
    <mergeCell ref="O6:O7"/>
    <mergeCell ref="B6:B8"/>
    <mergeCell ref="C6:C8"/>
    <mergeCell ref="D6:D7"/>
    <mergeCell ref="E6:E7"/>
    <mergeCell ref="N6:N7"/>
    <mergeCell ref="L6:L7"/>
  </mergeCells>
  <pageMargins left="3.937007874015748E-2" right="0.15748031496062992" top="0.55118110236220474" bottom="0.19685039370078741" header="0.15748031496062992" footer="0.15748031496062992"/>
  <pageSetup paperSize="9" scale="5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U19"/>
  <sheetViews>
    <sheetView tabSelected="1" view="pageBreakPreview" topLeftCell="B1" zoomScale="70" zoomScaleNormal="53" zoomScaleSheetLayoutView="70" workbookViewId="0">
      <selection activeCell="E25" sqref="E25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8" width="33.42578125" style="1" customWidth="1"/>
    <col min="9" max="9" width="13" style="1" customWidth="1"/>
    <col min="10" max="10" width="22.28515625" style="1" customWidth="1"/>
    <col min="11" max="11" width="11.140625" style="1" customWidth="1"/>
    <col min="12" max="12" width="24.85546875" style="1" customWidth="1"/>
    <col min="13" max="13" width="16" style="1" bestFit="1" customWidth="1"/>
    <col min="14" max="14" width="17.28515625" style="1" bestFit="1" customWidth="1"/>
    <col min="15" max="15" width="12" style="1" customWidth="1"/>
    <col min="16" max="16" width="18.28515625" style="1" customWidth="1"/>
    <col min="17" max="17" width="15" style="1" bestFit="1" customWidth="1"/>
    <col min="18" max="18" width="23.28515625" style="1" customWidth="1"/>
    <col min="19" max="19" width="9.140625" style="1"/>
    <col min="20" max="20" width="13.42578125" style="1" customWidth="1"/>
    <col min="21" max="16384" width="9.140625" style="1"/>
  </cols>
  <sheetData>
    <row r="1" spans="2:21" ht="18.75" customHeight="1" x14ac:dyDescent="0.3">
      <c r="B1" s="91" t="s">
        <v>35</v>
      </c>
      <c r="C1" s="91"/>
      <c r="D1" s="91"/>
      <c r="E1" s="91"/>
      <c r="F1" s="91"/>
      <c r="G1" s="91"/>
      <c r="H1" s="91"/>
    </row>
    <row r="2" spans="2:21" ht="46.5" customHeight="1" x14ac:dyDescent="0.3">
      <c r="B2" s="92" t="s">
        <v>39</v>
      </c>
      <c r="C2" s="92"/>
      <c r="D2" s="92"/>
      <c r="E2" s="92"/>
      <c r="F2" s="92"/>
      <c r="G2" s="92"/>
      <c r="H2" s="92"/>
    </row>
    <row r="3" spans="2:21" ht="39.75" customHeight="1" x14ac:dyDescent="0.3">
      <c r="B3" s="92" t="s">
        <v>42</v>
      </c>
      <c r="C3" s="92"/>
      <c r="D3" s="92"/>
      <c r="E3" s="92"/>
      <c r="F3" s="92"/>
      <c r="G3" s="92"/>
      <c r="H3" s="92"/>
    </row>
    <row r="4" spans="2:21" ht="24.75" customHeight="1" x14ac:dyDescent="0.3">
      <c r="B4" s="90" t="s">
        <v>12</v>
      </c>
      <c r="C4" s="90"/>
      <c r="D4" s="90"/>
      <c r="E4" s="90"/>
      <c r="F4" s="90"/>
      <c r="G4" s="90"/>
      <c r="H4" s="21"/>
      <c r="I4" s="21"/>
      <c r="J4" s="7"/>
    </row>
    <row r="5" spans="2:21" ht="118.5" customHeight="1" x14ac:dyDescent="0.3">
      <c r="B5" s="71" t="s">
        <v>4</v>
      </c>
      <c r="C5" s="71" t="s">
        <v>5</v>
      </c>
      <c r="D5" s="71" t="s">
        <v>40</v>
      </c>
      <c r="E5" s="76" t="s">
        <v>17</v>
      </c>
      <c r="F5" s="72" t="s">
        <v>69</v>
      </c>
      <c r="G5" s="45" t="s">
        <v>53</v>
      </c>
      <c r="H5" s="45" t="s">
        <v>54</v>
      </c>
      <c r="K5" s="55"/>
      <c r="L5" s="99" t="s">
        <v>67</v>
      </c>
      <c r="M5" s="100"/>
      <c r="N5" s="100"/>
      <c r="O5" s="100"/>
      <c r="P5" s="100"/>
      <c r="Q5" s="100"/>
      <c r="R5" s="100"/>
    </row>
    <row r="6" spans="2:21" ht="26.25" customHeight="1" x14ac:dyDescent="0.3">
      <c r="B6" s="71"/>
      <c r="C6" s="71"/>
      <c r="D6" s="71"/>
      <c r="E6" s="76"/>
      <c r="F6" s="72"/>
      <c r="G6" s="45" t="s">
        <v>68</v>
      </c>
      <c r="H6" s="45" t="s">
        <v>36</v>
      </c>
    </row>
    <row r="7" spans="2:21" ht="26.25" customHeight="1" x14ac:dyDescent="0.3">
      <c r="B7" s="71"/>
      <c r="C7" s="71"/>
      <c r="D7" s="71"/>
      <c r="E7" s="5" t="s">
        <v>37</v>
      </c>
      <c r="F7" s="30" t="s">
        <v>10</v>
      </c>
      <c r="G7" s="5" t="s">
        <v>30</v>
      </c>
      <c r="H7" s="5" t="s">
        <v>19</v>
      </c>
      <c r="K7" s="101" t="s">
        <v>4</v>
      </c>
      <c r="L7" s="95" t="s">
        <v>5</v>
      </c>
      <c r="M7" s="97" t="s">
        <v>58</v>
      </c>
      <c r="N7" s="98"/>
      <c r="O7" s="98"/>
      <c r="P7" s="98"/>
      <c r="Q7" s="61"/>
      <c r="R7" s="93" t="s">
        <v>54</v>
      </c>
    </row>
    <row r="8" spans="2:21" ht="24" customHeight="1" x14ac:dyDescent="0.3">
      <c r="B8" s="46">
        <v>1</v>
      </c>
      <c r="C8" s="46">
        <v>2</v>
      </c>
      <c r="D8" s="46"/>
      <c r="E8" s="47">
        <v>3</v>
      </c>
      <c r="F8" s="47">
        <v>4</v>
      </c>
      <c r="G8" s="47">
        <v>5</v>
      </c>
      <c r="H8" s="9">
        <v>6</v>
      </c>
      <c r="K8" s="101"/>
      <c r="L8" s="96"/>
      <c r="M8" s="58" t="s">
        <v>59</v>
      </c>
      <c r="N8" s="58" t="s">
        <v>60</v>
      </c>
      <c r="O8" s="62" t="s">
        <v>61</v>
      </c>
      <c r="P8" s="62" t="s">
        <v>62</v>
      </c>
      <c r="Q8" s="62" t="s">
        <v>63</v>
      </c>
      <c r="R8" s="94"/>
    </row>
    <row r="9" spans="2:21" ht="37.5" x14ac:dyDescent="0.3">
      <c r="B9" s="41" t="s">
        <v>64</v>
      </c>
      <c r="C9" s="6" t="s">
        <v>41</v>
      </c>
      <c r="D9" s="6"/>
      <c r="E9" s="33">
        <v>717.20299999999997</v>
      </c>
      <c r="F9" s="20">
        <v>19239</v>
      </c>
      <c r="G9" s="24">
        <v>13798260.939999999</v>
      </c>
      <c r="H9" s="24">
        <v>126499600.75</v>
      </c>
      <c r="I9" s="40"/>
      <c r="K9" s="56">
        <v>1</v>
      </c>
      <c r="L9" s="57" t="s">
        <v>41</v>
      </c>
      <c r="M9" s="59">
        <v>9882691.5899999999</v>
      </c>
      <c r="N9" s="59">
        <v>9760369.2899999991</v>
      </c>
      <c r="O9" s="59">
        <v>9760159.5800000001</v>
      </c>
      <c r="P9" s="59">
        <v>12306895.51</v>
      </c>
      <c r="Q9" s="59">
        <v>13798260.939999999</v>
      </c>
      <c r="R9" s="60">
        <v>126499600.75</v>
      </c>
      <c r="T9" s="48"/>
      <c r="U9" s="22"/>
    </row>
    <row r="10" spans="2:21" ht="33" customHeight="1" x14ac:dyDescent="0.3">
      <c r="B10" s="41" t="s">
        <v>65</v>
      </c>
      <c r="C10" s="6" t="s">
        <v>0</v>
      </c>
      <c r="D10" s="6"/>
      <c r="E10" s="33">
        <v>717.20299999999997</v>
      </c>
      <c r="F10" s="20">
        <v>5949</v>
      </c>
      <c r="G10" s="24">
        <v>4266638.3</v>
      </c>
      <c r="H10" s="24">
        <v>39102812.329999998</v>
      </c>
      <c r="I10" s="40"/>
      <c r="K10" s="56">
        <v>2</v>
      </c>
      <c r="L10" s="57" t="s">
        <v>0</v>
      </c>
      <c r="M10" s="59">
        <v>3049460.63</v>
      </c>
      <c r="N10" s="59">
        <v>3018058.99</v>
      </c>
      <c r="O10" s="59">
        <v>3017994.14</v>
      </c>
      <c r="P10" s="59">
        <v>3805484.77</v>
      </c>
      <c r="Q10" s="59">
        <v>4266638.3</v>
      </c>
      <c r="R10" s="60">
        <v>39102812.329999998</v>
      </c>
      <c r="T10" s="48"/>
      <c r="U10" s="22"/>
    </row>
    <row r="11" spans="2:21" ht="33" customHeight="1" x14ac:dyDescent="0.3">
      <c r="B11" s="41" t="s">
        <v>45</v>
      </c>
      <c r="C11" s="6" t="s">
        <v>2</v>
      </c>
      <c r="D11" s="6"/>
      <c r="E11" s="33">
        <v>717.20299999999997</v>
      </c>
      <c r="F11" s="20">
        <v>3050</v>
      </c>
      <c r="G11" s="24">
        <v>2187467.9500000002</v>
      </c>
      <c r="H11" s="24">
        <v>20049691.780000001</v>
      </c>
      <c r="I11" s="40"/>
      <c r="K11" s="56">
        <v>3</v>
      </c>
      <c r="L11" s="57" t="s">
        <v>2</v>
      </c>
      <c r="M11" s="59">
        <v>1564443.5</v>
      </c>
      <c r="N11" s="59">
        <v>1547332.31</v>
      </c>
      <c r="O11" s="59">
        <v>1547299.06</v>
      </c>
      <c r="P11" s="59">
        <v>1951038.58</v>
      </c>
      <c r="Q11" s="59">
        <v>2187467.9500000002</v>
      </c>
      <c r="R11" s="60">
        <v>20049691.780000001</v>
      </c>
      <c r="T11" s="48"/>
      <c r="U11" s="22"/>
    </row>
    <row r="12" spans="2:21" ht="33" customHeight="1" x14ac:dyDescent="0.3">
      <c r="B12" s="41" t="s">
        <v>46</v>
      </c>
      <c r="C12" s="6" t="s">
        <v>1</v>
      </c>
      <c r="D12" s="6"/>
      <c r="E12" s="33">
        <v>717.20299999999997</v>
      </c>
      <c r="F12" s="20">
        <v>8724</v>
      </c>
      <c r="G12" s="24">
        <v>6256875.5300000003</v>
      </c>
      <c r="H12" s="24">
        <v>57407538.5</v>
      </c>
      <c r="I12" s="40"/>
      <c r="K12" s="56">
        <v>4</v>
      </c>
      <c r="L12" s="57" t="s">
        <v>1</v>
      </c>
      <c r="M12" s="59">
        <v>4504244.4800000004</v>
      </c>
      <c r="N12" s="59">
        <v>4425877.7300000004</v>
      </c>
      <c r="O12" s="59">
        <v>4425782.6399999997</v>
      </c>
      <c r="P12" s="59">
        <v>5580610.04</v>
      </c>
      <c r="Q12" s="59">
        <v>6256875.5300000003</v>
      </c>
      <c r="R12" s="60">
        <v>57407538.5</v>
      </c>
      <c r="T12" s="48"/>
      <c r="U12" s="22"/>
    </row>
    <row r="13" spans="2:21" ht="33" customHeight="1" x14ac:dyDescent="0.3">
      <c r="B13" s="41" t="s">
        <v>47</v>
      </c>
      <c r="C13" s="6" t="s">
        <v>3</v>
      </c>
      <c r="D13" s="6">
        <v>7000</v>
      </c>
      <c r="E13" s="33">
        <v>717.20299999999997</v>
      </c>
      <c r="F13" s="20">
        <v>5356</v>
      </c>
      <c r="G13" s="24">
        <v>3841337.16</v>
      </c>
      <c r="H13" s="24">
        <v>35225721.240000002</v>
      </c>
      <c r="I13" s="40"/>
      <c r="K13" s="56">
        <v>5</v>
      </c>
      <c r="L13" s="57" t="s">
        <v>3</v>
      </c>
      <c r="M13" s="59">
        <v>2755839.23</v>
      </c>
      <c r="N13" s="59">
        <v>2717217</v>
      </c>
      <c r="O13" s="59">
        <v>2717158.62</v>
      </c>
      <c r="P13" s="59">
        <v>3426151.69</v>
      </c>
      <c r="Q13" s="59">
        <v>3841337.16</v>
      </c>
      <c r="R13" s="60">
        <v>35225721.240000002</v>
      </c>
      <c r="T13" s="48"/>
      <c r="U13" s="22"/>
    </row>
    <row r="14" spans="2:21" ht="33" customHeight="1" x14ac:dyDescent="0.3">
      <c r="B14" s="41" t="s">
        <v>48</v>
      </c>
      <c r="C14" s="6" t="s">
        <v>31</v>
      </c>
      <c r="D14" s="6"/>
      <c r="E14" s="33">
        <v>717.20299999999997</v>
      </c>
      <c r="F14" s="20">
        <v>7921</v>
      </c>
      <c r="G14" s="24">
        <v>5680961.8399999999</v>
      </c>
      <c r="H14" s="24">
        <v>52100995.43</v>
      </c>
      <c r="I14" s="40"/>
      <c r="K14" s="56">
        <v>6</v>
      </c>
      <c r="L14" s="57" t="s">
        <v>31</v>
      </c>
      <c r="M14" s="59">
        <v>4078416.59</v>
      </c>
      <c r="N14" s="59">
        <v>4018498.11</v>
      </c>
      <c r="O14" s="59">
        <v>4018411.77</v>
      </c>
      <c r="P14" s="59">
        <v>5066943.16</v>
      </c>
      <c r="Q14" s="59">
        <v>5680961.8399999999</v>
      </c>
      <c r="R14" s="60">
        <v>52100995.43</v>
      </c>
      <c r="T14" s="48"/>
      <c r="U14" s="22"/>
    </row>
    <row r="15" spans="2:21" ht="42.75" customHeight="1" x14ac:dyDescent="0.3">
      <c r="B15" s="41" t="s">
        <v>49</v>
      </c>
      <c r="C15" s="6" t="s">
        <v>16</v>
      </c>
      <c r="D15" s="6"/>
      <c r="E15" s="33">
        <v>387.09</v>
      </c>
      <c r="F15" s="20">
        <v>3608</v>
      </c>
      <c r="G15" s="24">
        <v>1396620.78</v>
      </c>
      <c r="H15" s="24">
        <v>12280080.42</v>
      </c>
      <c r="I15" s="40"/>
      <c r="K15" s="56">
        <v>7</v>
      </c>
      <c r="L15" s="57" t="s">
        <v>16</v>
      </c>
      <c r="M15" s="59">
        <v>990668.71</v>
      </c>
      <c r="N15" s="59">
        <v>987869.24</v>
      </c>
      <c r="O15" s="59">
        <v>987900.91</v>
      </c>
      <c r="P15" s="59">
        <v>993487.1</v>
      </c>
      <c r="Q15" s="59">
        <v>1396620.78</v>
      </c>
      <c r="R15" s="60">
        <v>12280080.42</v>
      </c>
      <c r="T15" s="48"/>
      <c r="U15" s="22"/>
    </row>
    <row r="16" spans="2:21" ht="39.75" customHeight="1" x14ac:dyDescent="0.3">
      <c r="B16" s="41" t="s">
        <v>50</v>
      </c>
      <c r="C16" s="6" t="s">
        <v>13</v>
      </c>
      <c r="D16" s="6"/>
      <c r="E16" s="33">
        <v>387.09</v>
      </c>
      <c r="F16" s="20">
        <v>27734</v>
      </c>
      <c r="G16" s="24">
        <v>10735554.539999999</v>
      </c>
      <c r="H16" s="24">
        <v>94403781.579999998</v>
      </c>
      <c r="I16" s="40"/>
      <c r="K16" s="56">
        <v>8</v>
      </c>
      <c r="L16" s="57" t="s">
        <v>13</v>
      </c>
      <c r="M16" s="59">
        <v>7619665.4699999997</v>
      </c>
      <c r="N16" s="59">
        <v>7593560.2599999998</v>
      </c>
      <c r="O16" s="59">
        <v>7593803.6699999999</v>
      </c>
      <c r="P16" s="59">
        <v>7636743.7300000004</v>
      </c>
      <c r="Q16" s="59">
        <v>10735554.539999999</v>
      </c>
      <c r="R16" s="60">
        <v>94403781.579999998</v>
      </c>
      <c r="T16" s="48"/>
      <c r="U16" s="22"/>
    </row>
    <row r="17" spans="2:21" ht="51" customHeight="1" x14ac:dyDescent="0.3">
      <c r="B17" s="41" t="s">
        <v>51</v>
      </c>
      <c r="C17" s="6" t="s">
        <v>14</v>
      </c>
      <c r="D17" s="6">
        <v>5000</v>
      </c>
      <c r="E17" s="33">
        <v>387.09</v>
      </c>
      <c r="F17" s="20">
        <v>23412</v>
      </c>
      <c r="G17" s="24">
        <v>9062551.4900000002</v>
      </c>
      <c r="H17" s="24">
        <v>79726597.159999996</v>
      </c>
      <c r="I17" s="40"/>
      <c r="K17" s="56">
        <v>9</v>
      </c>
      <c r="L17" s="57" t="s">
        <v>14</v>
      </c>
      <c r="M17" s="59">
        <v>6449472.2599999998</v>
      </c>
      <c r="N17" s="59">
        <v>6410198.0499999998</v>
      </c>
      <c r="O17" s="59">
        <v>6410403.5300000003</v>
      </c>
      <c r="P17" s="59">
        <v>6446651.9199999999</v>
      </c>
      <c r="Q17" s="59">
        <v>9062551.4900000002</v>
      </c>
      <c r="R17" s="60">
        <v>79726597.159999996</v>
      </c>
      <c r="T17" s="48"/>
      <c r="U17" s="22"/>
    </row>
    <row r="18" spans="2:21" ht="45" customHeight="1" x14ac:dyDescent="0.3">
      <c r="B18" s="41" t="s">
        <v>52</v>
      </c>
      <c r="C18" s="6" t="s">
        <v>15</v>
      </c>
      <c r="D18" s="6"/>
      <c r="E18" s="33">
        <v>387.09</v>
      </c>
      <c r="F18" s="20">
        <v>16251</v>
      </c>
      <c r="G18" s="24">
        <v>6290599.8700000001</v>
      </c>
      <c r="H18" s="24">
        <v>55346964.590000004</v>
      </c>
      <c r="I18" s="40"/>
      <c r="K18" s="56">
        <v>10</v>
      </c>
      <c r="L18" s="57" t="s">
        <v>15</v>
      </c>
      <c r="M18" s="59">
        <v>4479902.4400000004</v>
      </c>
      <c r="N18" s="59">
        <v>4449518.5599999996</v>
      </c>
      <c r="O18" s="59">
        <v>4449661.1900000004</v>
      </c>
      <c r="P18" s="59">
        <v>4474822.33</v>
      </c>
      <c r="Q18" s="59">
        <v>6290599.8700000001</v>
      </c>
      <c r="R18" s="60">
        <v>55346964.590000004</v>
      </c>
      <c r="T18" s="48"/>
      <c r="U18" s="22"/>
    </row>
    <row r="19" spans="2:21" x14ac:dyDescent="0.3">
      <c r="T19" s="48"/>
    </row>
  </sheetData>
  <mergeCells count="14">
    <mergeCell ref="R7:R8"/>
    <mergeCell ref="L7:L8"/>
    <mergeCell ref="M7:P7"/>
    <mergeCell ref="L5:R5"/>
    <mergeCell ref="K7:K8"/>
    <mergeCell ref="B4:G4"/>
    <mergeCell ref="B1:H1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55118110236220474" bottom="0.19685039370078741" header="0.15748031496062992" footer="0.15748031496062992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T18"/>
  <sheetViews>
    <sheetView view="pageBreakPreview" topLeftCell="B1" zoomScale="70" zoomScaleNormal="53" zoomScaleSheetLayoutView="70" workbookViewId="0">
      <selection activeCell="K3" sqref="K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8" width="36" style="1" customWidth="1"/>
    <col min="9" max="9" width="16.85546875" style="1" customWidth="1"/>
    <col min="10" max="10" width="9.140625" style="1"/>
    <col min="11" max="11" width="21.85546875" style="1" customWidth="1"/>
    <col min="12" max="12" width="22.42578125" style="1" customWidth="1"/>
    <col min="13" max="17" width="13.42578125" style="1" customWidth="1"/>
    <col min="18" max="18" width="25.140625" style="1" customWidth="1"/>
    <col min="19" max="16384" width="9.140625" style="1"/>
  </cols>
  <sheetData>
    <row r="1" spans="2:20" ht="18.75" customHeight="1" x14ac:dyDescent="0.3">
      <c r="B1" s="91" t="s">
        <v>35</v>
      </c>
      <c r="C1" s="91"/>
      <c r="D1" s="91"/>
      <c r="E1" s="91"/>
      <c r="F1" s="91"/>
      <c r="G1" s="91"/>
      <c r="H1" s="91"/>
    </row>
    <row r="2" spans="2:20" ht="41.25" customHeight="1" x14ac:dyDescent="0.3">
      <c r="B2" s="92" t="s">
        <v>39</v>
      </c>
      <c r="C2" s="92"/>
      <c r="D2" s="92"/>
      <c r="E2" s="92"/>
      <c r="F2" s="92"/>
      <c r="G2" s="92"/>
      <c r="H2" s="92"/>
    </row>
    <row r="3" spans="2:20" ht="39.75" customHeight="1" x14ac:dyDescent="0.3">
      <c r="B3" s="92" t="s">
        <v>38</v>
      </c>
      <c r="C3" s="92"/>
      <c r="D3" s="92"/>
      <c r="E3" s="92"/>
      <c r="F3" s="92"/>
      <c r="G3" s="92"/>
      <c r="H3" s="92"/>
    </row>
    <row r="4" spans="2:20" ht="21" customHeight="1" x14ac:dyDescent="0.3">
      <c r="B4" s="90" t="s">
        <v>11</v>
      </c>
      <c r="C4" s="90"/>
      <c r="D4" s="90"/>
      <c r="E4" s="90"/>
      <c r="F4" s="90"/>
      <c r="G4" s="90"/>
      <c r="H4" s="34"/>
      <c r="K4" s="63"/>
      <c r="L4" s="102"/>
      <c r="M4" s="102"/>
      <c r="N4" s="102"/>
      <c r="O4" s="102"/>
      <c r="P4" s="102"/>
      <c r="Q4" s="102"/>
      <c r="R4" s="102"/>
    </row>
    <row r="5" spans="2:20" ht="113.25" customHeight="1" x14ac:dyDescent="0.3">
      <c r="B5" s="71" t="s">
        <v>4</v>
      </c>
      <c r="C5" s="71" t="s">
        <v>5</v>
      </c>
      <c r="D5" s="71" t="s">
        <v>40</v>
      </c>
      <c r="E5" s="76" t="s">
        <v>17</v>
      </c>
      <c r="F5" s="72" t="s">
        <v>69</v>
      </c>
      <c r="G5" s="45" t="s">
        <v>53</v>
      </c>
      <c r="H5" s="45" t="s">
        <v>54</v>
      </c>
      <c r="K5" s="63"/>
      <c r="L5" s="99" t="s">
        <v>66</v>
      </c>
      <c r="M5" s="100"/>
      <c r="N5" s="100"/>
      <c r="O5" s="100"/>
      <c r="P5" s="100"/>
      <c r="Q5" s="100"/>
      <c r="R5" s="100"/>
    </row>
    <row r="6" spans="2:20" ht="36" customHeight="1" x14ac:dyDescent="0.3">
      <c r="B6" s="71"/>
      <c r="C6" s="71"/>
      <c r="D6" s="71"/>
      <c r="E6" s="76"/>
      <c r="F6" s="72"/>
      <c r="G6" s="45" t="s">
        <v>68</v>
      </c>
      <c r="H6" s="45" t="s">
        <v>36</v>
      </c>
    </row>
    <row r="7" spans="2:20" ht="26.25" customHeight="1" x14ac:dyDescent="0.3">
      <c r="B7" s="71"/>
      <c r="C7" s="71"/>
      <c r="D7" s="71"/>
      <c r="E7" s="5" t="s">
        <v>37</v>
      </c>
      <c r="F7" s="30" t="s">
        <v>10</v>
      </c>
      <c r="G7" s="5" t="s">
        <v>30</v>
      </c>
      <c r="H7" s="5" t="s">
        <v>19</v>
      </c>
      <c r="K7" s="101" t="s">
        <v>4</v>
      </c>
      <c r="L7" s="95" t="s">
        <v>5</v>
      </c>
      <c r="M7" s="97" t="s">
        <v>58</v>
      </c>
      <c r="N7" s="98"/>
      <c r="O7" s="98"/>
      <c r="P7" s="98"/>
      <c r="Q7" s="69"/>
      <c r="R7" s="93" t="s">
        <v>54</v>
      </c>
    </row>
    <row r="8" spans="2:20" ht="21" customHeight="1" x14ac:dyDescent="0.3">
      <c r="B8" s="46">
        <v>1</v>
      </c>
      <c r="C8" s="46">
        <v>2</v>
      </c>
      <c r="D8" s="46"/>
      <c r="E8" s="47">
        <v>3</v>
      </c>
      <c r="F8" s="47">
        <v>4</v>
      </c>
      <c r="G8" s="47">
        <v>5</v>
      </c>
      <c r="H8" s="47">
        <v>6</v>
      </c>
      <c r="K8" s="101"/>
      <c r="L8" s="96"/>
      <c r="M8" s="66" t="s">
        <v>59</v>
      </c>
      <c r="N8" s="66" t="s">
        <v>60</v>
      </c>
      <c r="O8" s="70" t="s">
        <v>61</v>
      </c>
      <c r="P8" s="70" t="s">
        <v>62</v>
      </c>
      <c r="Q8" s="70" t="s">
        <v>63</v>
      </c>
      <c r="R8" s="94"/>
    </row>
    <row r="9" spans="2:20" ht="39.75" x14ac:dyDescent="0.3">
      <c r="B9" s="41" t="s">
        <v>64</v>
      </c>
      <c r="C9" s="6" t="s">
        <v>41</v>
      </c>
      <c r="D9" s="46"/>
      <c r="E9" s="33">
        <v>717.20299999999997</v>
      </c>
      <c r="F9" s="20">
        <v>1409</v>
      </c>
      <c r="G9" s="24">
        <v>1010538.47</v>
      </c>
      <c r="H9" s="24">
        <v>9240382.7899999991</v>
      </c>
      <c r="I9" s="48"/>
      <c r="K9" s="64">
        <v>1</v>
      </c>
      <c r="L9" s="65" t="s">
        <v>41</v>
      </c>
      <c r="M9" s="67">
        <v>711762.86</v>
      </c>
      <c r="N9" s="67">
        <v>714816.8</v>
      </c>
      <c r="O9" s="67">
        <v>714801.44</v>
      </c>
      <c r="P9" s="67">
        <v>901315.86</v>
      </c>
      <c r="Q9" s="67">
        <v>1010538.47</v>
      </c>
      <c r="R9" s="68">
        <v>9240382.7899999991</v>
      </c>
      <c r="S9" s="22">
        <f>Q9-G9</f>
        <v>0</v>
      </c>
      <c r="T9" s="48">
        <f>H9-R9</f>
        <v>0</v>
      </c>
    </row>
    <row r="10" spans="2:20" ht="38.25" customHeight="1" x14ac:dyDescent="0.3">
      <c r="B10" s="41" t="s">
        <v>65</v>
      </c>
      <c r="C10" s="6" t="s">
        <v>0</v>
      </c>
      <c r="D10" s="6"/>
      <c r="E10" s="33">
        <v>717.20299999999997</v>
      </c>
      <c r="F10" s="20">
        <v>3664</v>
      </c>
      <c r="G10" s="24">
        <v>2627830.35</v>
      </c>
      <c r="H10" s="24">
        <v>24066858.469999999</v>
      </c>
      <c r="I10" s="48"/>
      <c r="K10" s="64">
        <v>2</v>
      </c>
      <c r="L10" s="65" t="s">
        <v>0</v>
      </c>
      <c r="M10" s="67">
        <v>1869850.75</v>
      </c>
      <c r="N10" s="67">
        <v>1858828.06</v>
      </c>
      <c r="O10" s="67">
        <v>1858788.12</v>
      </c>
      <c r="P10" s="67">
        <v>2343805.04</v>
      </c>
      <c r="Q10" s="67">
        <v>2627830.35</v>
      </c>
      <c r="R10" s="68">
        <v>24066858.469999999</v>
      </c>
      <c r="S10" s="22">
        <f t="shared" ref="S10:S18" si="0">Q10-G10</f>
        <v>0</v>
      </c>
      <c r="T10" s="48">
        <f t="shared" ref="T10:T18" si="1">H10-R10</f>
        <v>0</v>
      </c>
    </row>
    <row r="11" spans="2:20" ht="36.75" customHeight="1" x14ac:dyDescent="0.3">
      <c r="B11" s="41" t="s">
        <v>45</v>
      </c>
      <c r="C11" s="6" t="s">
        <v>2</v>
      </c>
      <c r="D11" s="6"/>
      <c r="E11" s="33">
        <v>717.20299999999997</v>
      </c>
      <c r="F11" s="20">
        <v>39</v>
      </c>
      <c r="G11" s="24">
        <v>27970.9</v>
      </c>
      <c r="H11" s="24">
        <v>257358.66</v>
      </c>
      <c r="I11" s="48"/>
      <c r="K11" s="64">
        <v>3</v>
      </c>
      <c r="L11" s="65" t="s">
        <v>2</v>
      </c>
      <c r="M11" s="67">
        <v>20497.14</v>
      </c>
      <c r="N11" s="67">
        <v>19785.560000000001</v>
      </c>
      <c r="O11" s="67">
        <v>19785.13</v>
      </c>
      <c r="P11" s="67">
        <v>24947.71</v>
      </c>
      <c r="Q11" s="67">
        <v>27970.9</v>
      </c>
      <c r="R11" s="68">
        <v>257358.66</v>
      </c>
      <c r="S11" s="22">
        <f t="shared" si="0"/>
        <v>0</v>
      </c>
      <c r="T11" s="48">
        <f t="shared" si="1"/>
        <v>0</v>
      </c>
    </row>
    <row r="12" spans="2:20" ht="36.75" customHeight="1" x14ac:dyDescent="0.3">
      <c r="B12" s="41" t="s">
        <v>46</v>
      </c>
      <c r="C12" s="6" t="s">
        <v>1</v>
      </c>
      <c r="D12" s="6"/>
      <c r="E12" s="33">
        <v>717.20299999999997</v>
      </c>
      <c r="F12" s="20">
        <v>1161</v>
      </c>
      <c r="G12" s="24">
        <v>832672.23</v>
      </c>
      <c r="H12" s="24">
        <v>7650332.1500000004</v>
      </c>
      <c r="I12" s="48"/>
      <c r="K12" s="64">
        <v>4</v>
      </c>
      <c r="L12" s="65" t="s">
        <v>1</v>
      </c>
      <c r="M12" s="67">
        <v>604665.36</v>
      </c>
      <c r="N12" s="67">
        <v>589000.92000000004</v>
      </c>
      <c r="O12" s="67">
        <v>588988.27</v>
      </c>
      <c r="P12" s="67">
        <v>742674.03</v>
      </c>
      <c r="Q12" s="67">
        <v>832672.23</v>
      </c>
      <c r="R12" s="68">
        <v>7650332.1500000004</v>
      </c>
      <c r="S12" s="22">
        <f t="shared" si="0"/>
        <v>0</v>
      </c>
      <c r="T12" s="48">
        <f t="shared" si="1"/>
        <v>0</v>
      </c>
    </row>
    <row r="13" spans="2:20" ht="36.75" customHeight="1" x14ac:dyDescent="0.3">
      <c r="B13" s="41" t="s">
        <v>47</v>
      </c>
      <c r="C13" s="6" t="s">
        <v>3</v>
      </c>
      <c r="D13" s="6">
        <v>7000</v>
      </c>
      <c r="E13" s="33">
        <v>717.20299999999997</v>
      </c>
      <c r="F13" s="20">
        <v>30</v>
      </c>
      <c r="G13" s="24">
        <v>21516.080000000002</v>
      </c>
      <c r="H13" s="24">
        <v>196155.03</v>
      </c>
      <c r="I13" s="48"/>
      <c r="K13" s="64">
        <v>5</v>
      </c>
      <c r="L13" s="65" t="s">
        <v>3</v>
      </c>
      <c r="M13" s="67">
        <v>14860.42</v>
      </c>
      <c r="N13" s="67">
        <v>15219.67</v>
      </c>
      <c r="O13" s="67">
        <v>15219.34</v>
      </c>
      <c r="P13" s="67">
        <v>19190.54</v>
      </c>
      <c r="Q13" s="67">
        <v>21516.080000000002</v>
      </c>
      <c r="R13" s="68">
        <v>196155.03</v>
      </c>
      <c r="S13" s="22">
        <f t="shared" si="0"/>
        <v>0</v>
      </c>
      <c r="T13" s="48">
        <f t="shared" si="1"/>
        <v>0</v>
      </c>
    </row>
    <row r="14" spans="2:20" ht="36.75" customHeight="1" x14ac:dyDescent="0.3">
      <c r="B14" s="41" t="s">
        <v>48</v>
      </c>
      <c r="C14" s="6" t="s">
        <v>31</v>
      </c>
      <c r="D14" s="6"/>
      <c r="E14" s="33">
        <v>717.20299999999997</v>
      </c>
      <c r="F14" s="20">
        <v>118</v>
      </c>
      <c r="G14" s="24">
        <v>84629.91</v>
      </c>
      <c r="H14" s="24">
        <v>773524.31</v>
      </c>
      <c r="I14" s="48"/>
      <c r="K14" s="64">
        <v>6</v>
      </c>
      <c r="L14" s="65" t="s">
        <v>31</v>
      </c>
      <c r="M14" s="67">
        <v>59441.68</v>
      </c>
      <c r="N14" s="67">
        <v>59864</v>
      </c>
      <c r="O14" s="67">
        <v>59862.720000000001</v>
      </c>
      <c r="P14" s="67">
        <v>75482.8</v>
      </c>
      <c r="Q14" s="67">
        <v>84629.91</v>
      </c>
      <c r="R14" s="68">
        <v>773524.31</v>
      </c>
      <c r="S14" s="22">
        <f t="shared" si="0"/>
        <v>0</v>
      </c>
      <c r="T14" s="48">
        <f t="shared" si="1"/>
        <v>0</v>
      </c>
    </row>
    <row r="15" spans="2:20" ht="36.75" customHeight="1" x14ac:dyDescent="0.3">
      <c r="B15" s="41" t="s">
        <v>49</v>
      </c>
      <c r="C15" s="6" t="s">
        <v>16</v>
      </c>
      <c r="D15" s="6"/>
      <c r="E15" s="33">
        <v>387.09</v>
      </c>
      <c r="F15" s="20">
        <v>120</v>
      </c>
      <c r="G15" s="24">
        <v>46450.8</v>
      </c>
      <c r="H15" s="24">
        <v>408209.94</v>
      </c>
      <c r="I15" s="48"/>
      <c r="K15" s="64">
        <v>7</v>
      </c>
      <c r="L15" s="65" t="s">
        <v>16</v>
      </c>
      <c r="M15" s="67">
        <v>32839.85</v>
      </c>
      <c r="N15" s="67">
        <v>32855.96</v>
      </c>
      <c r="O15" s="67">
        <v>32857.01</v>
      </c>
      <c r="P15" s="67">
        <v>33042.81</v>
      </c>
      <c r="Q15" s="67">
        <v>46450.8</v>
      </c>
      <c r="R15" s="68">
        <v>408209.94</v>
      </c>
      <c r="S15" s="22">
        <f t="shared" si="0"/>
        <v>0</v>
      </c>
      <c r="T15" s="48">
        <f t="shared" si="1"/>
        <v>0</v>
      </c>
    </row>
    <row r="16" spans="2:20" ht="36.75" customHeight="1" x14ac:dyDescent="0.3">
      <c r="B16" s="41" t="s">
        <v>50</v>
      </c>
      <c r="C16" s="6" t="s">
        <v>13</v>
      </c>
      <c r="D16" s="6"/>
      <c r="E16" s="33">
        <v>387.09</v>
      </c>
      <c r="F16" s="20">
        <v>2691</v>
      </c>
      <c r="G16" s="24">
        <v>1041659.24</v>
      </c>
      <c r="H16" s="24">
        <v>9157392.0700000003</v>
      </c>
      <c r="I16" s="48"/>
      <c r="K16" s="64">
        <v>8</v>
      </c>
      <c r="L16" s="65" t="s">
        <v>13</v>
      </c>
      <c r="M16" s="67">
        <v>738075.56</v>
      </c>
      <c r="N16" s="67">
        <v>736794.93</v>
      </c>
      <c r="O16" s="67">
        <v>736818.55</v>
      </c>
      <c r="P16" s="67">
        <v>740984.98</v>
      </c>
      <c r="Q16" s="67">
        <v>1041659.24</v>
      </c>
      <c r="R16" s="68">
        <v>9157392.0700000003</v>
      </c>
      <c r="S16" s="22">
        <f t="shared" si="0"/>
        <v>0</v>
      </c>
      <c r="T16" s="48">
        <f t="shared" si="1"/>
        <v>0</v>
      </c>
    </row>
    <row r="17" spans="2:20" ht="36.75" customHeight="1" x14ac:dyDescent="0.3">
      <c r="B17" s="41" t="s">
        <v>51</v>
      </c>
      <c r="C17" s="6" t="s">
        <v>14</v>
      </c>
      <c r="D17" s="6">
        <v>5000</v>
      </c>
      <c r="E17" s="33">
        <v>387.09</v>
      </c>
      <c r="F17" s="20">
        <v>2502</v>
      </c>
      <c r="G17" s="24">
        <v>968499.22</v>
      </c>
      <c r="H17" s="24">
        <v>8510630.0999999996</v>
      </c>
      <c r="I17" s="48"/>
      <c r="K17" s="64">
        <v>9</v>
      </c>
      <c r="L17" s="65" t="s">
        <v>14</v>
      </c>
      <c r="M17" s="67">
        <v>684437.14</v>
      </c>
      <c r="N17" s="67">
        <v>685046.8</v>
      </c>
      <c r="O17" s="67">
        <v>685068.75</v>
      </c>
      <c r="P17" s="67">
        <v>688942.55</v>
      </c>
      <c r="Q17" s="67">
        <v>968499.22</v>
      </c>
      <c r="R17" s="68">
        <v>8510630.0999999996</v>
      </c>
      <c r="S17" s="22">
        <f t="shared" si="0"/>
        <v>0</v>
      </c>
      <c r="T17" s="48">
        <f t="shared" si="1"/>
        <v>0</v>
      </c>
    </row>
    <row r="18" spans="2:20" ht="36.75" customHeight="1" x14ac:dyDescent="0.3">
      <c r="B18" s="41" t="s">
        <v>52</v>
      </c>
      <c r="C18" s="6" t="s">
        <v>15</v>
      </c>
      <c r="D18" s="6"/>
      <c r="E18" s="33">
        <v>387.09</v>
      </c>
      <c r="F18" s="20">
        <v>1044</v>
      </c>
      <c r="G18" s="24">
        <v>404121.98</v>
      </c>
      <c r="H18" s="24">
        <v>3564015.14</v>
      </c>
      <c r="I18" s="48"/>
      <c r="K18" s="64">
        <v>10</v>
      </c>
      <c r="L18" s="65" t="s">
        <v>15</v>
      </c>
      <c r="M18" s="67">
        <v>292000.96999999997</v>
      </c>
      <c r="N18" s="67">
        <v>285846.86</v>
      </c>
      <c r="O18" s="67">
        <v>285856.03000000003</v>
      </c>
      <c r="P18" s="67">
        <v>287472.43</v>
      </c>
      <c r="Q18" s="67">
        <v>404121.98</v>
      </c>
      <c r="R18" s="68">
        <v>3564015.14</v>
      </c>
      <c r="S18" s="22">
        <f t="shared" si="0"/>
        <v>0</v>
      </c>
      <c r="T18" s="48">
        <f t="shared" si="1"/>
        <v>0</v>
      </c>
    </row>
  </sheetData>
  <mergeCells count="15">
    <mergeCell ref="K7:K8"/>
    <mergeCell ref="R7:R8"/>
    <mergeCell ref="L4:R4"/>
    <mergeCell ref="L5:R5"/>
    <mergeCell ref="L7:L8"/>
    <mergeCell ref="M7:P7"/>
    <mergeCell ref="B1:H1"/>
    <mergeCell ref="B4:G4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15748031496062992" bottom="0.19685039370078741" header="0.15748031496062992" footer="0.1574803149606299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2018-12-21T03:50:20Z</cp:lastPrinted>
  <dcterms:created xsi:type="dcterms:W3CDTF">2015-02-06T05:02:21Z</dcterms:created>
  <dcterms:modified xsi:type="dcterms:W3CDTF">2018-12-21T04:07:31Z</dcterms:modified>
</cp:coreProperties>
</file>